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Рассылка ФОИВ\"/>
    </mc:Choice>
  </mc:AlternateContent>
  <bookViews>
    <workbookView xWindow="0" yWindow="0" windowWidth="28800" windowHeight="11400"/>
  </bookViews>
  <sheets>
    <sheet name="сравнение баз+конс (полн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 localSheetId="0">#REF!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'сравнение баз+конс (полн)'!$2:$3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'сравнение баз+конс (полн)'!$A$1:$F$102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6" i="1" l="1"/>
  <c r="A85" i="1"/>
  <c r="A68" i="1"/>
  <c r="A67" i="1"/>
  <c r="A50" i="1"/>
  <c r="A49" i="1"/>
  <c r="A32" i="1"/>
  <c r="A31" i="1"/>
  <c r="A12" i="1"/>
  <c r="A11" i="1"/>
  <c r="A89" i="1"/>
  <c r="A88" i="1"/>
  <c r="A100" i="1" l="1"/>
  <c r="A23" i="1"/>
  <c r="A24" i="1"/>
  <c r="A43" i="1"/>
  <c r="A44" i="1"/>
  <c r="A61" i="1"/>
  <c r="A62" i="1"/>
  <c r="A79" i="1"/>
  <c r="A80" i="1"/>
  <c r="A97" i="1"/>
  <c r="A98" i="1"/>
  <c r="A26" i="1"/>
  <c r="A27" i="1"/>
  <c r="A46" i="1"/>
  <c r="A47" i="1"/>
  <c r="A20" i="1"/>
  <c r="A21" i="1"/>
  <c r="A40" i="1"/>
  <c r="A41" i="1"/>
  <c r="A58" i="1"/>
  <c r="A59" i="1"/>
  <c r="A76" i="1"/>
  <c r="A77" i="1"/>
  <c r="A94" i="1"/>
  <c r="A95" i="1"/>
  <c r="A64" i="1"/>
  <c r="A65" i="1"/>
  <c r="A82" i="1"/>
  <c r="A83" i="1"/>
  <c r="A101" i="1"/>
  <c r="C2" i="1"/>
  <c r="A17" i="1"/>
  <c r="A18" i="1"/>
  <c r="A37" i="1"/>
  <c r="A38" i="1"/>
  <c r="A55" i="1"/>
  <c r="A56" i="1"/>
  <c r="A73" i="1"/>
  <c r="A74" i="1"/>
  <c r="A91" i="1"/>
  <c r="A92" i="1"/>
  <c r="A14" i="1"/>
  <c r="A15" i="1"/>
  <c r="A34" i="1"/>
  <c r="A35" i="1"/>
  <c r="A52" i="1"/>
  <c r="A53" i="1"/>
  <c r="A70" i="1"/>
  <c r="A71" i="1"/>
  <c r="D2" i="1" l="1"/>
  <c r="E2" i="1" l="1"/>
  <c r="F2" i="1" l="1"/>
</calcChain>
</file>

<file path=xl/sharedStrings.xml><?xml version="1.0" encoding="utf-8"?>
<sst xmlns="http://schemas.openxmlformats.org/spreadsheetml/2006/main" count="44" uniqueCount="36">
  <si>
    <t>Сравнительная таблица по вариантам прогнозов</t>
  </si>
  <si>
    <t>отчет*</t>
  </si>
  <si>
    <t>оценка*</t>
  </si>
  <si>
    <t>прогноз*</t>
  </si>
  <si>
    <r>
      <t xml:space="preserve">Валовой внутренний продукт, </t>
    </r>
    <r>
      <rPr>
        <sz val="12"/>
        <color indexed="62"/>
        <rFont val="Arial"/>
        <family val="2"/>
        <charset val="204"/>
      </rPr>
      <t>млрд. рублей</t>
    </r>
  </si>
  <si>
    <r>
      <t xml:space="preserve">Валовой внутренний продукт, </t>
    </r>
    <r>
      <rPr>
        <sz val="12"/>
        <color indexed="62"/>
        <rFont val="Arial"/>
        <family val="2"/>
        <charset val="204"/>
      </rPr>
      <t>млрд. рублей (85 субъектов)</t>
    </r>
  </si>
  <si>
    <r>
      <t xml:space="preserve">темп роста ВВП, </t>
    </r>
    <r>
      <rPr>
        <sz val="12"/>
        <rFont val="Arial"/>
        <family val="2"/>
        <charset val="204"/>
      </rPr>
      <t>% (85 субъектов)</t>
    </r>
  </si>
  <si>
    <r>
      <t xml:space="preserve">дефлятор ВВП, </t>
    </r>
    <r>
      <rPr>
        <sz val="12"/>
        <rFont val="Arial"/>
        <family val="2"/>
        <charset val="204"/>
      </rPr>
      <t>% (85 субъектов)</t>
    </r>
  </si>
  <si>
    <r>
      <t>Экспортная цена на российскую нефть,</t>
    </r>
    <r>
      <rPr>
        <sz val="12"/>
        <color indexed="62"/>
        <rFont val="Arial"/>
        <family val="2"/>
        <charset val="204"/>
      </rPr>
      <t xml:space="preserve"> долл. / барр.</t>
    </r>
  </si>
  <si>
    <r>
      <t xml:space="preserve">Курс доллара среднегодовой, </t>
    </r>
    <r>
      <rPr>
        <sz val="12"/>
        <color indexed="62"/>
        <rFont val="Arial"/>
        <family val="2"/>
        <charset val="204"/>
      </rPr>
      <t>рублей за доллар США</t>
    </r>
  </si>
  <si>
    <r>
      <t>Индекс потребительских цен</t>
    </r>
    <r>
      <rPr>
        <sz val="12"/>
        <color indexed="62"/>
        <rFont val="Arial"/>
        <family val="2"/>
        <charset val="204"/>
      </rPr>
      <t>, на конец года</t>
    </r>
  </si>
  <si>
    <r>
      <t>Индекс потребительских цен</t>
    </r>
    <r>
      <rPr>
        <sz val="12"/>
        <color indexed="62"/>
        <rFont val="Arial"/>
        <family val="2"/>
        <charset val="204"/>
      </rPr>
      <t>, в среднем за год</t>
    </r>
  </si>
  <si>
    <t>* Показатели будут уточнены по мере выхода официальной статистической информации по Донецкой Народной Республике (ДНР), Луганской  Народной Республике (ЛНР), Запорожской и Херсонской областям в соответствии с Федеральным планом статистических работ, утвержденным распоряжением Правительства Российской Федерации от 6 мая 2008 г. № 671-р</t>
  </si>
  <si>
    <t>** ВВП в 2022 году учитывает экономическую активность, связанную с новыми территориями</t>
  </si>
  <si>
    <r>
      <t xml:space="preserve"> Промышленность, </t>
    </r>
    <r>
      <rPr>
        <sz val="12"/>
        <rFont val="Arial"/>
        <family val="2"/>
        <charset val="204"/>
      </rPr>
      <t>%</t>
    </r>
  </si>
  <si>
    <r>
      <t xml:space="preserve">Инвестиции в основной капитал, </t>
    </r>
    <r>
      <rPr>
        <sz val="12"/>
        <rFont val="Arial"/>
        <family val="2"/>
        <charset val="204"/>
      </rPr>
      <t>%</t>
    </r>
  </si>
  <si>
    <r>
      <t xml:space="preserve">Объем платных услуг населению, </t>
    </r>
    <r>
      <rPr>
        <sz val="12"/>
        <rFont val="Arial"/>
        <family val="2"/>
        <charset val="204"/>
      </rPr>
      <t>%</t>
    </r>
  </si>
  <si>
    <r>
      <t xml:space="preserve">Оборот розничной торговли, </t>
    </r>
    <r>
      <rPr>
        <sz val="12"/>
        <rFont val="Arial"/>
        <family val="2"/>
        <charset val="204"/>
      </rPr>
      <t>%</t>
    </r>
  </si>
  <si>
    <r>
      <t xml:space="preserve">Реальные располагаемые доходы населения, </t>
    </r>
    <r>
      <rPr>
        <sz val="12"/>
        <rFont val="Arial"/>
        <family val="2"/>
        <charset val="204"/>
      </rPr>
      <t>%</t>
    </r>
  </si>
  <si>
    <r>
      <t xml:space="preserve">Реальная заработная плата, </t>
    </r>
    <r>
      <rPr>
        <sz val="12"/>
        <rFont val="Arial"/>
        <family val="2"/>
        <charset val="204"/>
      </rPr>
      <t xml:space="preserve">% </t>
    </r>
  </si>
  <si>
    <t>Производительность труда,%</t>
  </si>
  <si>
    <r>
      <t xml:space="preserve">Экспорт товаров, </t>
    </r>
    <r>
      <rPr>
        <sz val="12"/>
        <color indexed="62"/>
        <rFont val="Arial"/>
        <family val="2"/>
        <charset val="204"/>
      </rPr>
      <t>млрд. долл. США</t>
    </r>
  </si>
  <si>
    <r>
      <t xml:space="preserve">    темп роста, </t>
    </r>
    <r>
      <rPr>
        <sz val="12"/>
        <rFont val="Arial"/>
        <family val="2"/>
        <charset val="204"/>
      </rPr>
      <t>%</t>
    </r>
  </si>
  <si>
    <t>к % ВВП</t>
  </si>
  <si>
    <r>
      <t xml:space="preserve">Экспорт ненефтегазовый, </t>
    </r>
    <r>
      <rPr>
        <sz val="12"/>
        <color indexed="62"/>
        <rFont val="Arial"/>
        <family val="2"/>
        <charset val="204"/>
      </rPr>
      <t>млрд. долл. США</t>
    </r>
  </si>
  <si>
    <t xml:space="preserve">    темп роста, %</t>
  </si>
  <si>
    <r>
      <t xml:space="preserve">Экспорт нефтегазовый, </t>
    </r>
    <r>
      <rPr>
        <sz val="12"/>
        <color indexed="62"/>
        <rFont val="Arial"/>
        <family val="2"/>
        <charset val="204"/>
      </rPr>
      <t>млрд. долл. США</t>
    </r>
  </si>
  <si>
    <r>
      <t xml:space="preserve">Импорт товаров, </t>
    </r>
    <r>
      <rPr>
        <sz val="12"/>
        <rFont val="Arial"/>
        <family val="2"/>
        <charset val="204"/>
      </rPr>
      <t>млрд. дол. США</t>
    </r>
  </si>
  <si>
    <r>
      <t xml:space="preserve">Уровень безработицы, </t>
    </r>
    <r>
      <rPr>
        <sz val="12"/>
        <rFont val="Arial"/>
        <family val="2"/>
        <charset val="204"/>
      </rPr>
      <t>% раб. силе</t>
    </r>
  </si>
  <si>
    <t>Численность рабочей силы, млн.чел.</t>
  </si>
  <si>
    <t>Фонд заработной платы работников организаций, млрд. руб.</t>
  </si>
  <si>
    <t>Фонд заработной платы работников организаций, % г/г</t>
  </si>
  <si>
    <t>Численность занятых в экономике</t>
  </si>
  <si>
    <t>Базовый</t>
  </si>
  <si>
    <t>153 435**</t>
  </si>
  <si>
    <t>Консервативный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</si>
</sst>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8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24"/>
      <name val="Arial"/>
      <family val="2"/>
      <charset val="204"/>
    </font>
    <font>
      <b/>
      <sz val="13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indexed="62"/>
      <name val="Arial"/>
      <family val="2"/>
      <charset val="204"/>
    </font>
    <font>
      <sz val="12"/>
      <color rgb="FF203277"/>
      <name val="Arial"/>
      <family val="2"/>
      <charset val="204"/>
    </font>
    <font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33"/>
      <color rgb="FF203277"/>
      <name val="Arial"/>
      <family val="2"/>
      <charset val="204"/>
    </font>
    <font>
      <b/>
      <sz val="24"/>
      <color rgb="FF203277"/>
      <name val="Arial"/>
      <family val="2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3" fillId="0" borderId="0" xfId="2" applyFont="1" applyFill="1" applyBorder="1"/>
    <xf numFmtId="0" fontId="5" fillId="0" borderId="2" xfId="2" applyFont="1" applyFill="1" applyBorder="1" applyAlignment="1">
      <alignment horizontal="center" vertical="center"/>
    </xf>
    <xf numFmtId="0" fontId="6" fillId="0" borderId="0" xfId="2" applyFont="1" applyFill="1" applyBorder="1"/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left" vertical="center" wrapText="1" indent="2"/>
    </xf>
    <xf numFmtId="1" fontId="10" fillId="2" borderId="2" xfId="2" applyNumberFormat="1" applyFont="1" applyFill="1" applyBorder="1" applyAlignment="1">
      <alignment horizontal="center" vertical="center"/>
    </xf>
    <xf numFmtId="0" fontId="8" fillId="2" borderId="8" xfId="2" applyFont="1" applyFill="1" applyBorder="1"/>
    <xf numFmtId="0" fontId="8" fillId="2" borderId="2" xfId="2" applyFont="1" applyFill="1" applyBorder="1"/>
    <xf numFmtId="17" fontId="5" fillId="0" borderId="9" xfId="2" applyNumberFormat="1" applyFont="1" applyFill="1" applyBorder="1" applyAlignment="1">
      <alignment horizontal="center" vertical="center" wrapText="1"/>
    </xf>
    <xf numFmtId="3" fontId="0" fillId="0" borderId="0" xfId="0" applyNumberFormat="1"/>
    <xf numFmtId="17" fontId="5" fillId="0" borderId="3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left" vertical="center" wrapText="1" indent="3"/>
    </xf>
    <xf numFmtId="0" fontId="11" fillId="0" borderId="0" xfId="2" applyFont="1" applyFill="1" applyBorder="1"/>
    <xf numFmtId="9" fontId="13" fillId="0" borderId="0" xfId="1" applyFont="1" applyFill="1" applyBorder="1"/>
    <xf numFmtId="165" fontId="12" fillId="0" borderId="9" xfId="2" applyNumberFormat="1" applyFont="1" applyFill="1" applyBorder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6" fillId="3" borderId="0" xfId="2" applyFont="1" applyFill="1" applyBorder="1"/>
    <xf numFmtId="17" fontId="5" fillId="0" borderId="10" xfId="2" applyNumberFormat="1" applyFont="1" applyFill="1" applyBorder="1" applyAlignment="1">
      <alignment horizontal="center" vertical="center" wrapText="1"/>
    </xf>
    <xf numFmtId="165" fontId="12" fillId="0" borderId="10" xfId="2" applyNumberFormat="1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left" vertical="center" wrapText="1" indent="2"/>
    </xf>
    <xf numFmtId="1" fontId="10" fillId="2" borderId="9" xfId="2" applyNumberFormat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9" xfId="2" applyFont="1" applyFill="1" applyBorder="1"/>
    <xf numFmtId="165" fontId="12" fillId="0" borderId="3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" fontId="10" fillId="2" borderId="0" xfId="2" applyNumberFormat="1" applyFont="1" applyFill="1" applyBorder="1" applyAlignment="1">
      <alignment horizontal="center" vertical="center"/>
    </xf>
    <xf numFmtId="1" fontId="10" fillId="2" borderId="11" xfId="2" applyNumberFormat="1" applyFont="1" applyFill="1" applyBorder="1" applyAlignment="1">
      <alignment horizontal="center" vertical="center"/>
    </xf>
    <xf numFmtId="0" fontId="8" fillId="2" borderId="0" xfId="2" applyFont="1" applyFill="1" applyBorder="1"/>
    <xf numFmtId="17" fontId="5" fillId="0" borderId="13" xfId="2" applyNumberFormat="1" applyFont="1" applyFill="1" applyBorder="1" applyAlignment="1">
      <alignment horizontal="center" vertical="center" wrapText="1"/>
    </xf>
    <xf numFmtId="1" fontId="14" fillId="2" borderId="0" xfId="2" applyNumberFormat="1" applyFont="1" applyFill="1" applyBorder="1" applyAlignment="1">
      <alignment horizontal="center" vertical="center"/>
    </xf>
    <xf numFmtId="0" fontId="15" fillId="2" borderId="0" xfId="2" applyFont="1" applyFill="1" applyBorder="1"/>
    <xf numFmtId="0" fontId="8" fillId="2" borderId="13" xfId="2" applyFont="1" applyFill="1" applyBorder="1" applyAlignment="1">
      <alignment horizontal="left" vertical="center" wrapText="1" indent="2"/>
    </xf>
    <xf numFmtId="0" fontId="16" fillId="0" borderId="0" xfId="2" applyFont="1" applyFill="1" applyBorder="1"/>
    <xf numFmtId="0" fontId="17" fillId="0" borderId="14" xfId="2" applyFont="1" applyFill="1" applyBorder="1"/>
    <xf numFmtId="164" fontId="12" fillId="0" borderId="9" xfId="2" applyNumberFormat="1" applyFont="1" applyFill="1" applyBorder="1" applyAlignment="1">
      <alignment horizontal="center" vertical="center"/>
    </xf>
    <xf numFmtId="3" fontId="5" fillId="0" borderId="9" xfId="2" applyNumberFormat="1" applyFont="1" applyFill="1" applyBorder="1" applyAlignment="1">
      <alignment horizontal="center" vertical="center"/>
    </xf>
    <xf numFmtId="3" fontId="12" fillId="0" borderId="9" xfId="2" applyNumberFormat="1" applyFont="1" applyFill="1" applyBorder="1" applyAlignment="1">
      <alignment horizontal="center" vertical="center"/>
    </xf>
    <xf numFmtId="164" fontId="12" fillId="0" borderId="9" xfId="2" applyNumberFormat="1" applyFont="1" applyFill="1" applyBorder="1" applyAlignment="1">
      <alignment horizontal="center" vertical="center"/>
    </xf>
    <xf numFmtId="164" fontId="12" fillId="0" borderId="9" xfId="2" applyNumberFormat="1" applyFont="1" applyFill="1" applyBorder="1" applyAlignment="1">
      <alignment horizontal="center" vertical="center"/>
    </xf>
    <xf numFmtId="164" fontId="12" fillId="0" borderId="3" xfId="2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2" xfId="2" quotePrefix="1" applyFont="1" applyFill="1" applyBorder="1" applyAlignment="1">
      <alignment horizontal="center" vertical="center" wrapText="1"/>
    </xf>
    <xf numFmtId="0" fontId="5" fillId="0" borderId="3" xfId="2" quotePrefix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5" fillId="0" borderId="9" xfId="2" applyNumberFormat="1" applyFont="1" applyFill="1" applyBorder="1" applyAlignment="1">
      <alignment horizontal="center" vertical="center"/>
    </xf>
    <xf numFmtId="3" fontId="5" fillId="0" borderId="3" xfId="2" applyNumberFormat="1" applyFont="1" applyFill="1" applyBorder="1" applyAlignment="1">
      <alignment horizontal="center" vertical="center"/>
    </xf>
    <xf numFmtId="3" fontId="12" fillId="0" borderId="9" xfId="2" applyNumberFormat="1" applyFont="1" applyFill="1" applyBorder="1" applyAlignment="1">
      <alignment horizontal="center" vertical="center"/>
    </xf>
    <xf numFmtId="3" fontId="12" fillId="0" borderId="3" xfId="2" applyNumberFormat="1" applyFont="1" applyFill="1" applyBorder="1" applyAlignment="1">
      <alignment horizontal="center" vertical="center"/>
    </xf>
    <xf numFmtId="164" fontId="12" fillId="0" borderId="10" xfId="2" applyNumberFormat="1" applyFont="1" applyFill="1" applyBorder="1" applyAlignment="1">
      <alignment horizontal="center" vertical="center"/>
    </xf>
    <xf numFmtId="17" fontId="0" fillId="0" borderId="12" xfId="2" applyNumberFormat="1" applyFont="1" applyFill="1" applyBorder="1" applyAlignment="1">
      <alignment horizontal="left" vertical="center" wrapText="1"/>
    </xf>
    <xf numFmtId="17" fontId="3" fillId="0" borderId="12" xfId="2" applyNumberFormat="1" applyFont="1" applyFill="1" applyBorder="1" applyAlignment="1">
      <alignment horizontal="left" vertical="center" wrapText="1"/>
    </xf>
    <xf numFmtId="17" fontId="3" fillId="0" borderId="0" xfId="2" applyNumberFormat="1" applyFont="1" applyFill="1" applyBorder="1" applyAlignment="1">
      <alignment horizontal="left" vertical="center" wrapText="1"/>
    </xf>
    <xf numFmtId="0" fontId="3" fillId="0" borderId="12" xfId="2" applyFont="1" applyFill="1" applyBorder="1" applyAlignment="1">
      <alignment wrapText="1"/>
    </xf>
    <xf numFmtId="0" fontId="3" fillId="0" borderId="12" xfId="0" applyFont="1" applyBorder="1" applyAlignment="1"/>
  </cellXfs>
  <cellStyles count="3">
    <cellStyle name="Обычный" xfId="0" builtinId="0"/>
    <cellStyle name="Обычный 100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B050"/>
  </sheetPr>
  <dimension ref="A1:AG111"/>
  <sheetViews>
    <sheetView tabSelected="1" view="pageBreakPreview" zoomScale="85" zoomScaleNormal="35" zoomScaleSheetLayoutView="85" workbookViewId="0">
      <pane ySplit="2" topLeftCell="A60" activePane="bottomLeft" state="frozen"/>
      <selection activeCell="E112" sqref="E112"/>
      <selection pane="bottomLeft" activeCell="H75" sqref="H75"/>
    </sheetView>
  </sheetViews>
  <sheetFormatPr defaultColWidth="8" defaultRowHeight="18" x14ac:dyDescent="0.25"/>
  <cols>
    <col min="1" max="1" width="74.28515625" style="35" customWidth="1"/>
    <col min="2" max="7" width="11.42578125" style="1" customWidth="1"/>
    <col min="8" max="8" width="13.5703125" style="1" bestFit="1" customWidth="1"/>
    <col min="9" max="16384" width="8" style="1"/>
  </cols>
  <sheetData>
    <row r="1" spans="1:8" ht="21.75" customHeight="1" thickBot="1" x14ac:dyDescent="0.25">
      <c r="A1" s="42" t="s">
        <v>0</v>
      </c>
      <c r="B1" s="42"/>
      <c r="C1" s="42"/>
      <c r="D1" s="42"/>
      <c r="E1" s="42"/>
      <c r="F1" s="42"/>
    </row>
    <row r="2" spans="1:8" s="3" customFormat="1" ht="14.25" customHeight="1" thickBot="1" x14ac:dyDescent="0.45">
      <c r="A2" s="43"/>
      <c r="B2" s="2">
        <v>2022</v>
      </c>
      <c r="C2" s="2">
        <f>B2+1</f>
        <v>2023</v>
      </c>
      <c r="D2" s="2">
        <f t="shared" ref="D2:F2" si="0">C2+1</f>
        <v>2024</v>
      </c>
      <c r="E2" s="2">
        <f t="shared" si="0"/>
        <v>2025</v>
      </c>
      <c r="F2" s="2">
        <f t="shared" si="0"/>
        <v>2026</v>
      </c>
      <c r="G2"/>
    </row>
    <row r="3" spans="1:8" s="3" customFormat="1" ht="16.5" customHeight="1" thickBot="1" x14ac:dyDescent="0.45">
      <c r="A3" s="44"/>
      <c r="B3" s="4" t="s">
        <v>1</v>
      </c>
      <c r="C3" s="5" t="s">
        <v>2</v>
      </c>
      <c r="D3" s="45" t="s">
        <v>3</v>
      </c>
      <c r="E3" s="46"/>
      <c r="F3" s="47"/>
      <c r="G3"/>
    </row>
    <row r="4" spans="1:8" s="3" customFormat="1" ht="17.100000000000001" customHeight="1" x14ac:dyDescent="0.4">
      <c r="A4" s="6" t="s">
        <v>4</v>
      </c>
      <c r="B4" s="7"/>
      <c r="C4" s="7"/>
      <c r="D4" s="7"/>
      <c r="E4" s="8"/>
      <c r="F4" s="9"/>
      <c r="G4"/>
    </row>
    <row r="5" spans="1:8" s="3" customFormat="1" ht="17.100000000000001" customHeight="1" x14ac:dyDescent="0.4">
      <c r="A5" s="10" t="s">
        <v>33</v>
      </c>
      <c r="B5" s="48" t="s">
        <v>34</v>
      </c>
      <c r="C5" s="37">
        <v>159810.01944018507</v>
      </c>
      <c r="D5" s="37">
        <v>170173.17424725654</v>
      </c>
      <c r="E5" s="37">
        <v>181232.45713107384</v>
      </c>
      <c r="F5" s="37">
        <v>193407.81609875977</v>
      </c>
      <c r="G5" s="11"/>
    </row>
    <row r="6" spans="1:8" s="3" customFormat="1" ht="17.100000000000001" customHeight="1" thickBot="1" x14ac:dyDescent="0.45">
      <c r="A6" s="12" t="s">
        <v>35</v>
      </c>
      <c r="B6" s="49"/>
      <c r="C6" s="37">
        <v>157406.16087338139</v>
      </c>
      <c r="D6" s="37">
        <v>165538.44843645897</v>
      </c>
      <c r="E6" s="37">
        <v>175631.09165309323</v>
      </c>
      <c r="F6" s="37">
        <v>186901.05631511105</v>
      </c>
      <c r="G6"/>
    </row>
    <row r="7" spans="1:8" s="14" customFormat="1" ht="17.100000000000001" customHeight="1" x14ac:dyDescent="0.4">
      <c r="A7" s="13" t="s">
        <v>5</v>
      </c>
      <c r="B7" s="7"/>
      <c r="C7" s="7"/>
      <c r="D7" s="7"/>
      <c r="E7" s="8"/>
      <c r="F7" s="9"/>
      <c r="G7"/>
    </row>
    <row r="8" spans="1:8" s="14" customFormat="1" ht="17.100000000000001" customHeight="1" x14ac:dyDescent="0.4">
      <c r="A8" s="10" t="s">
        <v>33</v>
      </c>
      <c r="B8" s="50">
        <v>153435.15280000001</v>
      </c>
      <c r="C8" s="38">
        <v>157776.87109999999</v>
      </c>
      <c r="D8" s="38">
        <v>167774.05919999999</v>
      </c>
      <c r="E8" s="38">
        <v>178449.48360000001</v>
      </c>
      <c r="F8" s="38">
        <v>190235.22630000001</v>
      </c>
      <c r="G8" s="11"/>
      <c r="H8" s="15"/>
    </row>
    <row r="9" spans="1:8" s="14" customFormat="1" ht="17.100000000000001" customHeight="1" thickBot="1" x14ac:dyDescent="0.45">
      <c r="A9" s="12" t="s">
        <v>35</v>
      </c>
      <c r="B9" s="51"/>
      <c r="C9" s="38">
        <v>155413.67550000001</v>
      </c>
      <c r="D9" s="38">
        <v>163281.361</v>
      </c>
      <c r="E9" s="38">
        <v>173091.41680000001</v>
      </c>
      <c r="F9" s="38">
        <v>184034.77929999999</v>
      </c>
      <c r="G9"/>
      <c r="H9" s="15"/>
    </row>
    <row r="10" spans="1:8" s="14" customFormat="1" ht="17.100000000000001" customHeight="1" x14ac:dyDescent="0.4">
      <c r="A10" s="13" t="s">
        <v>6</v>
      </c>
      <c r="B10" s="7"/>
      <c r="C10" s="7"/>
      <c r="D10" s="7"/>
      <c r="E10" s="8"/>
      <c r="F10" s="9"/>
      <c r="G10"/>
    </row>
    <row r="11" spans="1:8" s="14" customFormat="1" ht="17.100000000000001" customHeight="1" x14ac:dyDescent="0.4">
      <c r="A11" s="10" t="str">
        <f>$A$8</f>
        <v>Базовый</v>
      </c>
      <c r="B11" s="40">
        <v>-2.0999999999999943</v>
      </c>
      <c r="C11" s="36">
        <v>1.1599999999999966</v>
      </c>
      <c r="D11" s="36">
        <v>2</v>
      </c>
      <c r="E11" s="36">
        <v>2.6400000000000006</v>
      </c>
      <c r="F11" s="36">
        <v>2.7767999999999944</v>
      </c>
      <c r="G11"/>
    </row>
    <row r="12" spans="1:8" s="14" customFormat="1" ht="17.100000000000001" customHeight="1" thickBot="1" x14ac:dyDescent="0.45">
      <c r="A12" s="12" t="str">
        <f>$A$9</f>
        <v>Консервативный</v>
      </c>
      <c r="B12" s="41"/>
      <c r="C12" s="16">
        <v>0.43000000000000682</v>
      </c>
      <c r="D12" s="16">
        <v>1.2000000000000028</v>
      </c>
      <c r="E12" s="16">
        <v>2.2999999999999972</v>
      </c>
      <c r="F12" s="16">
        <v>2.5</v>
      </c>
      <c r="G12"/>
    </row>
    <row r="13" spans="1:8" s="14" customFormat="1" ht="17.100000000000001" customHeight="1" x14ac:dyDescent="0.4">
      <c r="A13" s="13" t="s">
        <v>7</v>
      </c>
      <c r="B13" s="7"/>
      <c r="C13" s="7"/>
      <c r="D13" s="7"/>
      <c r="E13" s="8"/>
      <c r="F13" s="9"/>
      <c r="G13"/>
    </row>
    <row r="14" spans="1:8" s="14" customFormat="1" ht="17.100000000000001" customHeight="1" x14ac:dyDescent="0.4">
      <c r="A14" s="10" t="str">
        <f>$A$8</f>
        <v>Базовый</v>
      </c>
      <c r="B14" s="40">
        <v>15.799999999999997</v>
      </c>
      <c r="C14" s="36">
        <v>1.6504999999999939</v>
      </c>
      <c r="D14" s="36">
        <v>4.2513000000000005</v>
      </c>
      <c r="E14" s="36">
        <v>3.627200000000002</v>
      </c>
      <c r="F14" s="36">
        <v>3.7242999999999995</v>
      </c>
      <c r="G14"/>
    </row>
    <row r="15" spans="1:8" s="14" customFormat="1" ht="17.100000000000001" customHeight="1" thickBot="1" x14ac:dyDescent="0.45">
      <c r="A15" s="12" t="str">
        <f>$A$9</f>
        <v>Консервативный</v>
      </c>
      <c r="B15" s="41"/>
      <c r="C15" s="16">
        <v>0.85580000000000211</v>
      </c>
      <c r="D15" s="16">
        <v>3.816599999999994</v>
      </c>
      <c r="E15" s="16">
        <v>3.6247000000000043</v>
      </c>
      <c r="F15" s="16">
        <v>3.7291000000000025</v>
      </c>
      <c r="G15"/>
    </row>
    <row r="16" spans="1:8" s="3" customFormat="1" ht="17.100000000000001" customHeight="1" x14ac:dyDescent="0.4">
      <c r="A16" s="6" t="s">
        <v>8</v>
      </c>
      <c r="B16" s="7"/>
      <c r="C16" s="7"/>
      <c r="D16" s="7"/>
      <c r="E16" s="8"/>
      <c r="F16" s="9"/>
      <c r="G16"/>
    </row>
    <row r="17" spans="1:15" s="3" customFormat="1" ht="17.100000000000001" customHeight="1" x14ac:dyDescent="0.4">
      <c r="A17" s="10" t="str">
        <f>$A$8</f>
        <v>Базовый</v>
      </c>
      <c r="B17" s="40">
        <v>79.682299999999998</v>
      </c>
      <c r="C17" s="36">
        <v>60.930599999999998</v>
      </c>
      <c r="D17" s="36">
        <v>62.025199999999998</v>
      </c>
      <c r="E17" s="36">
        <v>62.180300000000003</v>
      </c>
      <c r="F17" s="36">
        <v>61.731200000000001</v>
      </c>
      <c r="G17"/>
      <c r="K17" s="17"/>
    </row>
    <row r="18" spans="1:15" s="3" customFormat="1" ht="17.100000000000001" customHeight="1" thickBot="1" x14ac:dyDescent="0.45">
      <c r="A18" s="10" t="str">
        <f>$A$9</f>
        <v>Консервативный</v>
      </c>
      <c r="B18" s="41"/>
      <c r="C18" s="16">
        <v>57.3628</v>
      </c>
      <c r="D18" s="16">
        <v>57.382899999999999</v>
      </c>
      <c r="E18" s="16">
        <v>57.522100000000002</v>
      </c>
      <c r="F18" s="16">
        <v>57.616599999999998</v>
      </c>
      <c r="G18"/>
      <c r="O18" s="18"/>
    </row>
    <row r="19" spans="1:15" s="3" customFormat="1" ht="17.100000000000001" customHeight="1" x14ac:dyDescent="0.4">
      <c r="A19" s="6" t="s">
        <v>9</v>
      </c>
      <c r="B19" s="7"/>
      <c r="C19" s="7"/>
      <c r="D19" s="7"/>
      <c r="E19" s="8"/>
      <c r="F19" s="9"/>
      <c r="G19"/>
    </row>
    <row r="20" spans="1:15" s="3" customFormat="1" ht="17.100000000000001" customHeight="1" x14ac:dyDescent="0.4">
      <c r="A20" s="10" t="str">
        <f>$A$8</f>
        <v>Базовый</v>
      </c>
      <c r="B20" s="40">
        <v>67.456199999999995</v>
      </c>
      <c r="C20" s="36">
        <v>76.532700000000006</v>
      </c>
      <c r="D20" s="36">
        <v>76.842600000000004</v>
      </c>
      <c r="E20" s="36">
        <v>77.586699999999993</v>
      </c>
      <c r="F20" s="36">
        <v>78.832300000000004</v>
      </c>
      <c r="G20"/>
    </row>
    <row r="21" spans="1:15" s="3" customFormat="1" ht="17.100000000000001" customHeight="1" thickBot="1" x14ac:dyDescent="0.45">
      <c r="A21" s="10" t="str">
        <f>$A$9</f>
        <v>Консервативный</v>
      </c>
      <c r="B21" s="41"/>
      <c r="C21" s="16">
        <v>78.089100000000002</v>
      </c>
      <c r="D21" s="16">
        <v>79.663499999999999</v>
      </c>
      <c r="E21" s="16">
        <v>80.313000000000002</v>
      </c>
      <c r="F21" s="16">
        <v>81.295699999999997</v>
      </c>
      <c r="G21"/>
    </row>
    <row r="22" spans="1:15" s="3" customFormat="1" ht="17.100000000000001" customHeight="1" x14ac:dyDescent="0.4">
      <c r="A22" s="6" t="s">
        <v>10</v>
      </c>
      <c r="B22" s="7"/>
      <c r="C22" s="7"/>
      <c r="D22" s="7"/>
      <c r="E22" s="7"/>
      <c r="F22" s="9"/>
      <c r="G22"/>
    </row>
    <row r="23" spans="1:15" s="3" customFormat="1" ht="17.100000000000001" customHeight="1" x14ac:dyDescent="0.4">
      <c r="A23" s="10" t="str">
        <f>$A$8</f>
        <v>Базовый</v>
      </c>
      <c r="B23" s="40">
        <v>11.939999999999998</v>
      </c>
      <c r="C23" s="36">
        <v>5.3393999999999977</v>
      </c>
      <c r="D23" s="36">
        <v>4.029200000000003</v>
      </c>
      <c r="E23" s="36">
        <v>4.026600000000002</v>
      </c>
      <c r="F23" s="36">
        <v>4.026600000000002</v>
      </c>
      <c r="G23"/>
    </row>
    <row r="24" spans="1:15" s="3" customFormat="1" ht="17.100000000000001" customHeight="1" x14ac:dyDescent="0.4">
      <c r="A24" s="19" t="str">
        <f>$A$9</f>
        <v>Консервативный</v>
      </c>
      <c r="B24" s="52"/>
      <c r="C24" s="20">
        <v>5.0374999999999943</v>
      </c>
      <c r="D24" s="20">
        <v>3.727099999999993</v>
      </c>
      <c r="E24" s="20">
        <v>4.0400000000000063</v>
      </c>
      <c r="F24" s="20">
        <v>4.026600000000002</v>
      </c>
      <c r="G24"/>
    </row>
    <row r="25" spans="1:15" s="3" customFormat="1" ht="17.100000000000001" customHeight="1" x14ac:dyDescent="0.4">
      <c r="A25" s="21" t="s">
        <v>11</v>
      </c>
      <c r="B25" s="22"/>
      <c r="C25" s="22"/>
      <c r="D25" s="22"/>
      <c r="E25" s="23"/>
      <c r="F25" s="24"/>
      <c r="G25"/>
    </row>
    <row r="26" spans="1:15" s="3" customFormat="1" ht="17.100000000000001" customHeight="1" x14ac:dyDescent="0.4">
      <c r="A26" s="10" t="str">
        <f>$A$8</f>
        <v>Базовый</v>
      </c>
      <c r="B26" s="40">
        <v>13.75</v>
      </c>
      <c r="C26" s="36">
        <v>5.2404999999999973</v>
      </c>
      <c r="D26" s="36">
        <v>4.915300000000002</v>
      </c>
      <c r="E26" s="36">
        <v>4.0036999999999949</v>
      </c>
      <c r="F26" s="36">
        <v>4.026600000000002</v>
      </c>
      <c r="G26"/>
    </row>
    <row r="27" spans="1:15" s="3" customFormat="1" ht="17.100000000000001" customHeight="1" thickBot="1" x14ac:dyDescent="0.45">
      <c r="A27" s="12" t="str">
        <f>$A$9</f>
        <v>Консервативный</v>
      </c>
      <c r="B27" s="41"/>
      <c r="C27" s="25">
        <v>5.1423000000000059</v>
      </c>
      <c r="D27" s="25">
        <v>4.497799999999998</v>
      </c>
      <c r="E27" s="25">
        <v>3.9549999999999983</v>
      </c>
      <c r="F27" s="25">
        <v>3.9993999999999943</v>
      </c>
      <c r="G27"/>
    </row>
    <row r="28" spans="1:15" s="3" customFormat="1" ht="42.75" customHeight="1" x14ac:dyDescent="0.4">
      <c r="A28" s="53" t="s">
        <v>12</v>
      </c>
      <c r="B28" s="54"/>
      <c r="C28" s="54"/>
      <c r="D28" s="54"/>
      <c r="E28" s="54"/>
      <c r="F28" s="54"/>
      <c r="G28"/>
    </row>
    <row r="29" spans="1:15" s="3" customFormat="1" ht="18" customHeight="1" thickBot="1" x14ac:dyDescent="0.45">
      <c r="A29" s="55" t="s">
        <v>13</v>
      </c>
      <c r="B29" s="55"/>
      <c r="C29" s="55"/>
      <c r="D29" s="55"/>
      <c r="E29" s="55"/>
      <c r="F29" s="55"/>
      <c r="G29"/>
    </row>
    <row r="30" spans="1:15" s="14" customFormat="1" ht="17.100000000000001" customHeight="1" x14ac:dyDescent="0.4">
      <c r="A30" s="6" t="s">
        <v>14</v>
      </c>
      <c r="B30" s="7"/>
      <c r="C30" s="7"/>
      <c r="D30" s="7"/>
      <c r="E30" s="8"/>
      <c r="F30" s="9"/>
      <c r="G30"/>
    </row>
    <row r="31" spans="1:15" ht="17.100000000000001" customHeight="1" x14ac:dyDescent="0.2">
      <c r="A31" s="10" t="str">
        <f>$A$8</f>
        <v>Базовый</v>
      </c>
      <c r="B31" s="40">
        <v>-0.59999999999999432</v>
      </c>
      <c r="C31" s="36">
        <v>0.18779999999999575</v>
      </c>
      <c r="D31" s="36">
        <v>2.5066000000000059</v>
      </c>
      <c r="E31" s="36">
        <v>2.9048999999999978</v>
      </c>
      <c r="F31" s="36">
        <v>2.9591999999999956</v>
      </c>
      <c r="G31"/>
    </row>
    <row r="32" spans="1:15" ht="17.100000000000001" customHeight="1" thickBot="1" x14ac:dyDescent="0.25">
      <c r="A32" s="12" t="str">
        <f>$A$9</f>
        <v>Консервативный</v>
      </c>
      <c r="B32" s="41"/>
      <c r="C32" s="25">
        <v>-0.24750000000000227</v>
      </c>
      <c r="D32" s="25">
        <v>-1.1889000000000038</v>
      </c>
      <c r="E32" s="25">
        <v>2.5100000000000051</v>
      </c>
      <c r="F32" s="25">
        <v>2.6850000000000023</v>
      </c>
      <c r="G32"/>
    </row>
    <row r="33" spans="1:9" s="14" customFormat="1" ht="17.100000000000001" customHeight="1" x14ac:dyDescent="0.4">
      <c r="A33" s="6" t="s">
        <v>15</v>
      </c>
      <c r="B33" s="7"/>
      <c r="C33" s="7"/>
      <c r="D33" s="7"/>
      <c r="E33" s="8"/>
      <c r="F33" s="9"/>
      <c r="G33"/>
    </row>
    <row r="34" spans="1:9" s="14" customFormat="1" ht="17.100000000000001" customHeight="1" x14ac:dyDescent="0.4">
      <c r="A34" s="10" t="str">
        <f>$A$8</f>
        <v>Базовый</v>
      </c>
      <c r="B34" s="40">
        <v>4.5999999999999943</v>
      </c>
      <c r="C34" s="36">
        <v>0.5</v>
      </c>
      <c r="D34" s="36">
        <v>3.2000000000000028</v>
      </c>
      <c r="E34" s="36">
        <v>3.7000000000000028</v>
      </c>
      <c r="F34" s="36">
        <v>4.5</v>
      </c>
      <c r="G34"/>
    </row>
    <row r="35" spans="1:9" s="14" customFormat="1" ht="17.100000000000001" customHeight="1" thickBot="1" x14ac:dyDescent="0.45">
      <c r="A35" s="10" t="str">
        <f>$A$9</f>
        <v>Консервативный</v>
      </c>
      <c r="B35" s="41"/>
      <c r="C35" s="16">
        <v>-1</v>
      </c>
      <c r="D35" s="16">
        <v>1.9000000000000057</v>
      </c>
      <c r="E35" s="16">
        <v>3.2999999999999972</v>
      </c>
      <c r="F35" s="16">
        <v>4.1599999999999966</v>
      </c>
      <c r="G35"/>
    </row>
    <row r="36" spans="1:9" s="14" customFormat="1" ht="17.100000000000001" customHeight="1" x14ac:dyDescent="0.4">
      <c r="A36" s="6" t="s">
        <v>16</v>
      </c>
      <c r="B36" s="7"/>
      <c r="C36" s="7"/>
      <c r="D36" s="7"/>
      <c r="E36" s="8"/>
      <c r="F36" s="9"/>
      <c r="G36"/>
    </row>
    <row r="37" spans="1:9" s="14" customFormat="1" ht="17.100000000000001" customHeight="1" x14ac:dyDescent="0.4">
      <c r="A37" s="10" t="str">
        <f>$A$8</f>
        <v>Базовый</v>
      </c>
      <c r="B37" s="40">
        <v>3.5999999999999943</v>
      </c>
      <c r="C37" s="36">
        <v>3.5</v>
      </c>
      <c r="D37" s="36">
        <v>2.4599999999999937</v>
      </c>
      <c r="E37" s="36">
        <v>2.5439999999999969</v>
      </c>
      <c r="F37" s="36">
        <v>2.6400000000000006</v>
      </c>
      <c r="G37"/>
    </row>
    <row r="38" spans="1:9" s="14" customFormat="1" ht="17.100000000000001" customHeight="1" thickBot="1" x14ac:dyDescent="0.45">
      <c r="A38" s="12" t="str">
        <f>$A$9</f>
        <v>Консервативный</v>
      </c>
      <c r="B38" s="41"/>
      <c r="C38" s="16">
        <v>2.6800000000000068</v>
      </c>
      <c r="D38" s="16">
        <v>2.2999999999999972</v>
      </c>
      <c r="E38" s="16">
        <v>2.2000000000000028</v>
      </c>
      <c r="F38" s="16">
        <v>2.2000000000000028</v>
      </c>
      <c r="G38"/>
    </row>
    <row r="39" spans="1:9" s="14" customFormat="1" ht="17.100000000000001" customHeight="1" x14ac:dyDescent="0.4">
      <c r="A39" s="6" t="s">
        <v>17</v>
      </c>
      <c r="B39" s="7"/>
      <c r="C39" s="7"/>
      <c r="D39" s="7"/>
      <c r="E39" s="8"/>
      <c r="F39" s="9"/>
      <c r="G39"/>
    </row>
    <row r="40" spans="1:9" s="14" customFormat="1" ht="17.100000000000001" customHeight="1" x14ac:dyDescent="0.4">
      <c r="A40" s="10" t="str">
        <f>$A$8</f>
        <v>Базовый</v>
      </c>
      <c r="B40" s="40">
        <v>-6.7000000000000028</v>
      </c>
      <c r="C40" s="36">
        <v>5.2600000000000051</v>
      </c>
      <c r="D40" s="36">
        <v>3.5392999999999972</v>
      </c>
      <c r="E40" s="36">
        <v>3.5400000000000063</v>
      </c>
      <c r="F40" s="36">
        <v>3.6400000000000006</v>
      </c>
      <c r="G40"/>
    </row>
    <row r="41" spans="1:9" s="14" customFormat="1" ht="17.100000000000001" customHeight="1" thickBot="1" x14ac:dyDescent="0.45">
      <c r="A41" s="10" t="str">
        <f>$A$9</f>
        <v>Консервативный</v>
      </c>
      <c r="B41" s="41"/>
      <c r="C41" s="16">
        <v>3.3400000000000034</v>
      </c>
      <c r="D41" s="16">
        <v>3.1299999999999955</v>
      </c>
      <c r="E41" s="16">
        <v>2.9399999999999977</v>
      </c>
      <c r="F41" s="16">
        <v>2.9000000000000057</v>
      </c>
      <c r="G41"/>
    </row>
    <row r="42" spans="1:9" s="14" customFormat="1" ht="17.100000000000001" customHeight="1" x14ac:dyDescent="0.4">
      <c r="A42" s="6" t="s">
        <v>18</v>
      </c>
      <c r="B42" s="7"/>
      <c r="C42" s="7"/>
      <c r="D42" s="7"/>
      <c r="E42" s="8"/>
      <c r="F42" s="9"/>
      <c r="G42"/>
    </row>
    <row r="43" spans="1:9" s="14" customFormat="1" ht="17.100000000000001" customHeight="1" x14ac:dyDescent="0.4">
      <c r="A43" s="10" t="str">
        <f>$A$8</f>
        <v>Базовый</v>
      </c>
      <c r="B43" s="40">
        <v>-0.95189999999999486</v>
      </c>
      <c r="C43" s="36">
        <v>3.3598999999999961</v>
      </c>
      <c r="D43" s="36">
        <v>2.568799999999996</v>
      </c>
      <c r="E43" s="36">
        <v>2.5571999999999946</v>
      </c>
      <c r="F43" s="36">
        <v>2.7319999999999993</v>
      </c>
      <c r="G43"/>
    </row>
    <row r="44" spans="1:9" s="14" customFormat="1" ht="17.100000000000001" customHeight="1" thickBot="1" x14ac:dyDescent="0.45">
      <c r="A44" s="10" t="str">
        <f>$A$9</f>
        <v>Консервативный</v>
      </c>
      <c r="B44" s="41"/>
      <c r="C44" s="16">
        <v>2.1214999999999975</v>
      </c>
      <c r="D44" s="16">
        <v>1.9094000000000051</v>
      </c>
      <c r="E44" s="16">
        <v>2.1242000000000019</v>
      </c>
      <c r="F44" s="16">
        <v>2.1072999999999951</v>
      </c>
      <c r="G44"/>
    </row>
    <row r="45" spans="1:9" s="14" customFormat="1" ht="17.100000000000001" customHeight="1" x14ac:dyDescent="0.4">
      <c r="A45" s="6" t="s">
        <v>19</v>
      </c>
      <c r="B45" s="7"/>
      <c r="C45" s="7"/>
      <c r="D45" s="7"/>
      <c r="E45" s="8"/>
      <c r="F45" s="9"/>
    </row>
    <row r="46" spans="1:9" s="14" customFormat="1" ht="17.100000000000001" customHeight="1" x14ac:dyDescent="0.4">
      <c r="A46" s="10" t="str">
        <f>$A$8</f>
        <v>Базовый</v>
      </c>
      <c r="B46" s="40">
        <v>-0.97280000000000655</v>
      </c>
      <c r="C46" s="36">
        <v>5.3627000000000038</v>
      </c>
      <c r="D46" s="36">
        <v>2.8462999999999994</v>
      </c>
      <c r="E46" s="36">
        <v>2.8367999999999967</v>
      </c>
      <c r="F46" s="36">
        <v>2.4830000000000041</v>
      </c>
      <c r="I46" s="26"/>
    </row>
    <row r="47" spans="1:9" s="14" customFormat="1" ht="17.100000000000001" customHeight="1" thickBot="1" x14ac:dyDescent="0.45">
      <c r="A47" s="12" t="str">
        <f>$A$9</f>
        <v>Консервативный</v>
      </c>
      <c r="B47" s="41"/>
      <c r="C47" s="16">
        <v>3.3683999999999941</v>
      </c>
      <c r="D47" s="16">
        <v>2.2026000000000039</v>
      </c>
      <c r="E47" s="16">
        <v>2.3470999999999975</v>
      </c>
      <c r="F47" s="16">
        <v>2.2758999999999929</v>
      </c>
    </row>
    <row r="48" spans="1:9" s="14" customFormat="1" ht="17.100000000000001" customHeight="1" x14ac:dyDescent="0.4">
      <c r="A48" s="6" t="s">
        <v>20</v>
      </c>
      <c r="B48" s="7"/>
      <c r="C48" s="7"/>
      <c r="D48" s="7"/>
      <c r="E48" s="8"/>
      <c r="F48" s="9"/>
    </row>
    <row r="49" spans="1:7" s="14" customFormat="1" ht="17.100000000000001" customHeight="1" x14ac:dyDescent="0.4">
      <c r="A49" s="10" t="str">
        <f>$A$8</f>
        <v>Базовый</v>
      </c>
      <c r="B49" s="40">
        <v>-2.4457000000000022</v>
      </c>
      <c r="C49" s="36">
        <v>0.43449999999999989</v>
      </c>
      <c r="D49" s="36">
        <v>1.5657000000000068</v>
      </c>
      <c r="E49" s="36">
        <v>2.1499000000000024</v>
      </c>
      <c r="F49" s="36">
        <v>2.0742999999999938</v>
      </c>
    </row>
    <row r="50" spans="1:7" s="14" customFormat="1" ht="17.100000000000001" customHeight="1" thickBot="1" x14ac:dyDescent="0.45">
      <c r="A50" s="12" t="str">
        <f>$A$9</f>
        <v>Консервативный</v>
      </c>
      <c r="B50" s="41"/>
      <c r="C50" s="16">
        <v>-0.17889999999999873</v>
      </c>
      <c r="D50" s="16">
        <v>0.76200000000000045</v>
      </c>
      <c r="E50" s="16">
        <v>1.7999999999999972</v>
      </c>
      <c r="F50" s="16">
        <v>1.8319999999999936</v>
      </c>
    </row>
    <row r="51" spans="1:7" s="14" customFormat="1" ht="17.100000000000001" customHeight="1" x14ac:dyDescent="0.4">
      <c r="A51" s="6" t="s">
        <v>21</v>
      </c>
      <c r="B51" s="7"/>
      <c r="C51" s="7"/>
      <c r="D51" s="7"/>
      <c r="E51" s="8"/>
      <c r="F51" s="9"/>
    </row>
    <row r="52" spans="1:7" s="14" customFormat="1" ht="17.100000000000001" customHeight="1" x14ac:dyDescent="0.4">
      <c r="A52" s="10" t="str">
        <f>$A$8</f>
        <v>Базовый</v>
      </c>
      <c r="B52" s="40">
        <v>588.29999999999995</v>
      </c>
      <c r="C52" s="36">
        <v>465.8596</v>
      </c>
      <c r="D52" s="36">
        <v>484.04129999999998</v>
      </c>
      <c r="E52" s="36">
        <v>496.1771</v>
      </c>
      <c r="F52" s="36">
        <v>505.13069999999999</v>
      </c>
    </row>
    <row r="53" spans="1:7" s="14" customFormat="1" ht="17.100000000000001" customHeight="1" x14ac:dyDescent="0.4">
      <c r="A53" s="10" t="str">
        <f>$A$9</f>
        <v>Консервативный</v>
      </c>
      <c r="B53" s="40"/>
      <c r="C53" s="16">
        <v>443.8956</v>
      </c>
      <c r="D53" s="16">
        <v>432.44819999999999</v>
      </c>
      <c r="E53" s="16">
        <v>443.28489999999999</v>
      </c>
      <c r="F53" s="16">
        <v>452.51830000000001</v>
      </c>
    </row>
    <row r="54" spans="1:7" s="14" customFormat="1" ht="17.100000000000001" customHeight="1" x14ac:dyDescent="0.4">
      <c r="A54" s="21" t="s">
        <v>22</v>
      </c>
      <c r="B54" s="27"/>
      <c r="C54" s="22"/>
      <c r="D54" s="28"/>
      <c r="E54" s="29"/>
      <c r="F54" s="24"/>
    </row>
    <row r="55" spans="1:7" s="14" customFormat="1" ht="17.100000000000001" customHeight="1" x14ac:dyDescent="0.4">
      <c r="A55" s="10" t="str">
        <f>$A$8</f>
        <v>Базовый</v>
      </c>
      <c r="B55" s="40">
        <v>-14</v>
      </c>
      <c r="C55" s="36">
        <v>0.78230000000000643</v>
      </c>
      <c r="D55" s="36">
        <v>4.2763000000000062</v>
      </c>
      <c r="E55" s="36">
        <v>3.6551999999999936</v>
      </c>
      <c r="F55" s="36">
        <v>2.7006999999999977</v>
      </c>
    </row>
    <row r="56" spans="1:7" s="14" customFormat="1" ht="17.100000000000001" customHeight="1" x14ac:dyDescent="0.4">
      <c r="A56" s="10" t="str">
        <f>$A$9</f>
        <v>Консервативный</v>
      </c>
      <c r="B56" s="40"/>
      <c r="C56" s="16">
        <v>-0.37529999999999575</v>
      </c>
      <c r="D56" s="16">
        <v>-0.31730000000000302</v>
      </c>
      <c r="E56" s="16">
        <v>3.2177999999999969</v>
      </c>
      <c r="F56" s="16">
        <v>2.8974000000000046</v>
      </c>
      <c r="G56"/>
    </row>
    <row r="57" spans="1:7" s="14" customFormat="1" ht="17.100000000000001" customHeight="1" x14ac:dyDescent="0.4">
      <c r="A57" s="21" t="s">
        <v>23</v>
      </c>
      <c r="B57" s="22"/>
      <c r="C57" s="22"/>
      <c r="D57" s="22"/>
      <c r="E57" s="23"/>
      <c r="F57" s="24"/>
      <c r="G57"/>
    </row>
    <row r="58" spans="1:7" s="14" customFormat="1" ht="17.100000000000001" customHeight="1" x14ac:dyDescent="0.4">
      <c r="A58" s="10" t="str">
        <f>$A$8</f>
        <v>Базовый</v>
      </c>
      <c r="B58" s="40">
        <v>25.864000000000001</v>
      </c>
      <c r="C58" s="36">
        <v>22.5974</v>
      </c>
      <c r="D58" s="36">
        <v>22.169699999999999</v>
      </c>
      <c r="E58" s="36">
        <v>21.572900000000001</v>
      </c>
      <c r="F58" s="36">
        <v>20.932300000000001</v>
      </c>
      <c r="G58"/>
    </row>
    <row r="59" spans="1:7" s="14" customFormat="1" ht="17.100000000000001" customHeight="1" thickBot="1" x14ac:dyDescent="0.45">
      <c r="A59" s="12" t="str">
        <f>$A$9</f>
        <v>Консервативный</v>
      </c>
      <c r="B59" s="41"/>
      <c r="C59" s="25">
        <v>22.303999999999998</v>
      </c>
      <c r="D59" s="25">
        <v>21.098800000000001</v>
      </c>
      <c r="E59" s="25">
        <v>20.568000000000001</v>
      </c>
      <c r="F59" s="25">
        <v>19.989599999999999</v>
      </c>
      <c r="G59"/>
    </row>
    <row r="60" spans="1:7" s="14" customFormat="1" ht="17.100000000000001" customHeight="1" x14ac:dyDescent="0.4">
      <c r="A60" s="6" t="s">
        <v>24</v>
      </c>
      <c r="B60" s="7"/>
      <c r="C60" s="7"/>
      <c r="D60" s="7"/>
      <c r="E60" s="8"/>
      <c r="F60" s="9"/>
      <c r="G60"/>
    </row>
    <row r="61" spans="1:7" s="14" customFormat="1" ht="17.100000000000001" customHeight="1" x14ac:dyDescent="0.4">
      <c r="A61" s="30" t="str">
        <f>$A$8</f>
        <v>Базовый</v>
      </c>
      <c r="B61" s="40">
        <v>244.6079</v>
      </c>
      <c r="C61" s="36">
        <v>233.78909999999999</v>
      </c>
      <c r="D61" s="36">
        <v>251.57509999999999</v>
      </c>
      <c r="E61" s="36">
        <v>264.00020000000001</v>
      </c>
      <c r="F61" s="36">
        <v>277.10969999999998</v>
      </c>
      <c r="G61"/>
    </row>
    <row r="62" spans="1:7" s="14" customFormat="1" ht="17.100000000000001" customHeight="1" x14ac:dyDescent="0.4">
      <c r="A62" s="30" t="str">
        <f>$A$9</f>
        <v>Консервативный</v>
      </c>
      <c r="B62" s="40"/>
      <c r="C62" s="16">
        <v>223.7962</v>
      </c>
      <c r="D62" s="16">
        <v>235.96770000000001</v>
      </c>
      <c r="E62" s="16">
        <v>246.7123</v>
      </c>
      <c r="F62" s="16">
        <v>258.2296</v>
      </c>
      <c r="G62"/>
    </row>
    <row r="63" spans="1:7" s="14" customFormat="1" ht="17.100000000000001" customHeight="1" x14ac:dyDescent="0.4">
      <c r="A63" s="21" t="s">
        <v>25</v>
      </c>
      <c r="B63" s="27"/>
      <c r="C63" s="22"/>
      <c r="D63" s="28"/>
      <c r="E63" s="29"/>
      <c r="F63" s="24"/>
      <c r="G63"/>
    </row>
    <row r="64" spans="1:7" s="14" customFormat="1" ht="17.100000000000001" customHeight="1" x14ac:dyDescent="0.4">
      <c r="A64" s="10" t="str">
        <f>$A$8</f>
        <v>Базовый</v>
      </c>
      <c r="B64" s="40">
        <v>-20.066400000000002</v>
      </c>
      <c r="C64" s="36">
        <v>11.355900000000005</v>
      </c>
      <c r="D64" s="36">
        <v>5.8644000000000034</v>
      </c>
      <c r="E64" s="36">
        <v>3.1256999999999948</v>
      </c>
      <c r="F64" s="36">
        <v>3.3933999999999997</v>
      </c>
      <c r="G64"/>
    </row>
    <row r="65" spans="1:33" s="14" customFormat="1" ht="17.100000000000001" customHeight="1" x14ac:dyDescent="0.4">
      <c r="A65" s="10" t="str">
        <f>$A$9</f>
        <v>Консервативный</v>
      </c>
      <c r="B65" s="40"/>
      <c r="C65" s="16">
        <v>8.5720000000000027</v>
      </c>
      <c r="D65" s="16">
        <v>4.3500999999999976</v>
      </c>
      <c r="E65" s="16">
        <v>3.0490000000000066</v>
      </c>
      <c r="F65" s="16">
        <v>3.0748999999999995</v>
      </c>
      <c r="G65"/>
    </row>
    <row r="66" spans="1:33" s="14" customFormat="1" ht="17.100000000000001" customHeight="1" x14ac:dyDescent="0.4">
      <c r="A66" s="21" t="s">
        <v>23</v>
      </c>
      <c r="B66" s="22"/>
      <c r="C66" s="22"/>
      <c r="D66" s="22"/>
      <c r="E66" s="23"/>
      <c r="F66" s="24"/>
      <c r="G66"/>
    </row>
    <row r="67" spans="1:33" s="14" customFormat="1" ht="17.100000000000001" customHeight="1" x14ac:dyDescent="0.4">
      <c r="A67" s="10" t="str">
        <f>$A$8</f>
        <v>Базовый</v>
      </c>
      <c r="B67" s="40">
        <v>10.7539</v>
      </c>
      <c r="C67" s="36">
        <v>11.340400000000001</v>
      </c>
      <c r="D67" s="36">
        <v>11.522399999999999</v>
      </c>
      <c r="E67" s="36">
        <v>11.478300000000001</v>
      </c>
      <c r="F67" s="36">
        <v>11.4832</v>
      </c>
      <c r="G67"/>
    </row>
    <row r="68" spans="1:33" s="14" customFormat="1" ht="17.100000000000001" customHeight="1" thickBot="1" x14ac:dyDescent="0.45">
      <c r="A68" s="10" t="str">
        <f>$A$9</f>
        <v>Консервативный</v>
      </c>
      <c r="B68" s="41"/>
      <c r="C68" s="16">
        <v>11.244899999999999</v>
      </c>
      <c r="D68" s="16">
        <v>11.512700000000001</v>
      </c>
      <c r="E68" s="16">
        <v>11.4472</v>
      </c>
      <c r="F68" s="16">
        <v>11.4071</v>
      </c>
      <c r="G68"/>
    </row>
    <row r="69" spans="1:33" s="14" customFormat="1" ht="17.100000000000001" customHeight="1" x14ac:dyDescent="0.4">
      <c r="A69" s="6" t="s">
        <v>26</v>
      </c>
      <c r="B69" s="7"/>
      <c r="C69" s="7"/>
      <c r="D69" s="7"/>
      <c r="E69" s="8"/>
      <c r="F69" s="9"/>
      <c r="G69"/>
    </row>
    <row r="70" spans="1:33" s="14" customFormat="1" ht="17.100000000000001" customHeight="1" x14ac:dyDescent="0.4">
      <c r="A70" s="30" t="str">
        <f>$A$8</f>
        <v>Базовый</v>
      </c>
      <c r="B70" s="40">
        <v>343.69209999999998</v>
      </c>
      <c r="C70" s="36">
        <v>232.07060000000001</v>
      </c>
      <c r="D70" s="36">
        <v>232.46619999999999</v>
      </c>
      <c r="E70" s="36">
        <v>232.17679999999999</v>
      </c>
      <c r="F70" s="36">
        <v>228.02099999999999</v>
      </c>
      <c r="G70"/>
    </row>
    <row r="71" spans="1:33" s="14" customFormat="1" ht="17.100000000000001" customHeight="1" x14ac:dyDescent="0.4">
      <c r="A71" s="30" t="str">
        <f>$A$9</f>
        <v>Консервативный</v>
      </c>
      <c r="B71" s="40"/>
      <c r="C71" s="16">
        <v>220.0994</v>
      </c>
      <c r="D71" s="16">
        <v>196.48050000000001</v>
      </c>
      <c r="E71" s="16">
        <v>196.57259999999999</v>
      </c>
      <c r="F71" s="16">
        <v>194.28870000000001</v>
      </c>
      <c r="G71"/>
    </row>
    <row r="72" spans="1:33" s="14" customFormat="1" ht="17.100000000000001" customHeight="1" x14ac:dyDescent="0.4">
      <c r="A72" s="21" t="s">
        <v>25</v>
      </c>
      <c r="B72" s="27"/>
      <c r="C72" s="22"/>
      <c r="D72" s="28"/>
      <c r="E72" s="29"/>
      <c r="F72" s="24"/>
      <c r="G72"/>
    </row>
    <row r="73" spans="1:33" s="14" customFormat="1" ht="17.100000000000001" customHeight="1" x14ac:dyDescent="0.4">
      <c r="A73" s="10" t="str">
        <f>$A$8</f>
        <v>Базовый</v>
      </c>
      <c r="B73" s="40">
        <v>-7.7879999999999967</v>
      </c>
      <c r="C73" s="36">
        <v>-6.7430999999999983</v>
      </c>
      <c r="D73" s="36">
        <v>2.676400000000001</v>
      </c>
      <c r="E73" s="36">
        <v>4.2282000000000011</v>
      </c>
      <c r="F73" s="36">
        <v>1.9131</v>
      </c>
      <c r="G73"/>
    </row>
    <row r="74" spans="1:33" s="14" customFormat="1" ht="17.100000000000001" customHeight="1" x14ac:dyDescent="0.4">
      <c r="A74" s="10" t="str">
        <f>$A$9</f>
        <v>Консервативный</v>
      </c>
      <c r="B74" s="40"/>
      <c r="C74" s="16">
        <v>-6.7430999999999983</v>
      </c>
      <c r="D74" s="16">
        <v>-5.0630000000000024</v>
      </c>
      <c r="E74" s="16">
        <v>3.4205000000000041</v>
      </c>
      <c r="F74" s="16">
        <v>2.6744999999999948</v>
      </c>
      <c r="G74"/>
    </row>
    <row r="75" spans="1:33" s="14" customFormat="1" ht="17.100000000000001" customHeight="1" x14ac:dyDescent="0.4">
      <c r="A75" s="21" t="s">
        <v>23</v>
      </c>
      <c r="B75" s="22"/>
      <c r="C75" s="22"/>
      <c r="D75" s="22"/>
      <c r="E75" s="23"/>
      <c r="F75" s="24"/>
      <c r="G75"/>
    </row>
    <row r="76" spans="1:33" s="14" customFormat="1" ht="17.100000000000001" customHeight="1" x14ac:dyDescent="0.4">
      <c r="A76" s="10" t="str">
        <f>$A$8</f>
        <v>Базовый</v>
      </c>
      <c r="B76" s="40">
        <v>15.110099999999999</v>
      </c>
      <c r="C76" s="36">
        <v>11.257</v>
      </c>
      <c r="D76" s="36">
        <v>10.6472</v>
      </c>
      <c r="E76" s="36">
        <v>10.0946</v>
      </c>
      <c r="F76" s="36">
        <v>9.4489999999999998</v>
      </c>
      <c r="G76"/>
    </row>
    <row r="77" spans="1:33" s="14" customFormat="1" ht="17.100000000000001" customHeight="1" thickBot="1" x14ac:dyDescent="0.45">
      <c r="A77" s="12" t="str">
        <f>$A$9</f>
        <v>Консервативный</v>
      </c>
      <c r="B77" s="41"/>
      <c r="C77" s="16">
        <v>11.059100000000001</v>
      </c>
      <c r="D77" s="16">
        <v>9.5861000000000001</v>
      </c>
      <c r="E77" s="16">
        <v>9.1207999999999991</v>
      </c>
      <c r="F77" s="16">
        <v>8.5824999999999996</v>
      </c>
      <c r="G77"/>
      <c r="Z77" s="31"/>
      <c r="AA77" s="31"/>
      <c r="AB77" s="31"/>
      <c r="AC77" s="31"/>
      <c r="AD77" s="31"/>
      <c r="AE77" s="32"/>
      <c r="AF77" s="32"/>
      <c r="AG77" s="32"/>
    </row>
    <row r="78" spans="1:33" s="14" customFormat="1" ht="17.100000000000001" customHeight="1" x14ac:dyDescent="0.4">
      <c r="A78" s="6" t="s">
        <v>27</v>
      </c>
      <c r="B78" s="7"/>
      <c r="C78" s="7"/>
      <c r="D78" s="7"/>
      <c r="E78" s="8"/>
      <c r="F78" s="9"/>
      <c r="G78"/>
    </row>
    <row r="79" spans="1:33" s="14" customFormat="1" ht="17.100000000000001" customHeight="1" x14ac:dyDescent="0.4">
      <c r="A79" s="10" t="str">
        <f>$A$8</f>
        <v>Базовый</v>
      </c>
      <c r="B79" s="40">
        <v>280.39999999999998</v>
      </c>
      <c r="C79" s="36">
        <v>313.7568</v>
      </c>
      <c r="D79" s="36">
        <v>332.81760000000003</v>
      </c>
      <c r="E79" s="36">
        <v>347.43490000000003</v>
      </c>
      <c r="F79" s="36">
        <v>362.68009999999998</v>
      </c>
      <c r="G79"/>
    </row>
    <row r="80" spans="1:33" s="14" customFormat="1" ht="17.100000000000001" customHeight="1" x14ac:dyDescent="0.4">
      <c r="A80" s="30" t="str">
        <f>$A$9</f>
        <v>Консервативный</v>
      </c>
      <c r="B80" s="40"/>
      <c r="C80" s="16">
        <v>308.52420000000001</v>
      </c>
      <c r="D80" s="16">
        <v>319.42099999999999</v>
      </c>
      <c r="E80" s="16">
        <v>333.29820000000001</v>
      </c>
      <c r="F80" s="16">
        <v>348.03899999999999</v>
      </c>
      <c r="G80"/>
    </row>
    <row r="81" spans="1:7" s="14" customFormat="1" ht="17.100000000000001" customHeight="1" x14ac:dyDescent="0.4">
      <c r="A81" s="33" t="s">
        <v>22</v>
      </c>
      <c r="B81" s="22"/>
      <c r="C81" s="22"/>
      <c r="D81" s="28"/>
      <c r="E81" s="29"/>
      <c r="F81" s="24"/>
    </row>
    <row r="82" spans="1:7" s="14" customFormat="1" ht="17.100000000000001" customHeight="1" x14ac:dyDescent="0.4">
      <c r="A82" s="10" t="str">
        <f>$A$8</f>
        <v>Базовый</v>
      </c>
      <c r="B82" s="40">
        <v>-16.900000000000006</v>
      </c>
      <c r="C82" s="36">
        <v>7.377200000000002</v>
      </c>
      <c r="D82" s="36">
        <v>4.2138999999999953</v>
      </c>
      <c r="E82" s="36">
        <v>2.4200000000000017</v>
      </c>
      <c r="F82" s="36">
        <v>2.4510999999999967</v>
      </c>
    </row>
    <row r="83" spans="1:7" s="14" customFormat="1" ht="17.100000000000001" customHeight="1" x14ac:dyDescent="0.4">
      <c r="A83" s="30" t="str">
        <f>$A$9</f>
        <v>Консервативный</v>
      </c>
      <c r="B83" s="40"/>
      <c r="C83" s="16">
        <v>6.0384999999999991</v>
      </c>
      <c r="D83" s="16">
        <v>2.4547000000000025</v>
      </c>
      <c r="E83" s="16">
        <v>2.3847999999999985</v>
      </c>
      <c r="F83" s="16">
        <v>2.5120000000000005</v>
      </c>
    </row>
    <row r="84" spans="1:7" s="14" customFormat="1" ht="17.100000000000001" customHeight="1" x14ac:dyDescent="0.4">
      <c r="A84" s="33" t="s">
        <v>23</v>
      </c>
      <c r="B84" s="22"/>
      <c r="C84" s="22"/>
      <c r="D84" s="22"/>
      <c r="E84" s="23"/>
      <c r="F84" s="24"/>
    </row>
    <row r="85" spans="1:7" s="14" customFormat="1" ht="17.100000000000001" customHeight="1" x14ac:dyDescent="0.4">
      <c r="A85" s="10" t="str">
        <f>$A$8</f>
        <v>Базовый</v>
      </c>
      <c r="B85" s="40">
        <v>12.327500000000001</v>
      </c>
      <c r="C85" s="36">
        <v>15.2194</v>
      </c>
      <c r="D85" s="36">
        <v>15.243499999999999</v>
      </c>
      <c r="E85" s="36">
        <v>15.1059</v>
      </c>
      <c r="F85" s="36">
        <v>15.029199999999999</v>
      </c>
    </row>
    <row r="86" spans="1:7" s="14" customFormat="1" ht="17.100000000000001" customHeight="1" thickBot="1" x14ac:dyDescent="0.45">
      <c r="A86" s="12" t="str">
        <f>$A$9</f>
        <v>Консервативный</v>
      </c>
      <c r="B86" s="41"/>
      <c r="C86" s="25">
        <v>15.5021</v>
      </c>
      <c r="D86" s="25">
        <v>15.584300000000001</v>
      </c>
      <c r="E86" s="25">
        <v>15.4648</v>
      </c>
      <c r="F86" s="25">
        <v>15.3743</v>
      </c>
      <c r="G86"/>
    </row>
    <row r="87" spans="1:7" ht="17.100000000000001" customHeight="1" x14ac:dyDescent="0.25">
      <c r="A87" s="6" t="s">
        <v>28</v>
      </c>
      <c r="B87" s="7"/>
      <c r="C87" s="7"/>
      <c r="D87" s="7"/>
      <c r="E87" s="8"/>
      <c r="F87" s="9"/>
      <c r="G87"/>
    </row>
    <row r="88" spans="1:7" ht="17.100000000000001" customHeight="1" x14ac:dyDescent="0.2">
      <c r="A88" s="10" t="str">
        <f>$A$8</f>
        <v>Базовый</v>
      </c>
      <c r="B88" s="40">
        <v>3.9382000000000001</v>
      </c>
      <c r="C88" s="39">
        <v>3.5367999999999999</v>
      </c>
      <c r="D88" s="39">
        <v>3.5249000000000001</v>
      </c>
      <c r="E88" s="39">
        <v>3.5065</v>
      </c>
      <c r="F88" s="39">
        <v>3.4525999999999999</v>
      </c>
      <c r="G88"/>
    </row>
    <row r="89" spans="1:7" ht="17.100000000000001" customHeight="1" thickBot="1" x14ac:dyDescent="0.25">
      <c r="A89" s="12" t="str">
        <f>$A$9</f>
        <v>Консервативный</v>
      </c>
      <c r="B89" s="41"/>
      <c r="C89" s="25">
        <v>3.6444999999999999</v>
      </c>
      <c r="D89" s="25">
        <v>3.6257999999999999</v>
      </c>
      <c r="E89" s="25">
        <v>3.5964999999999998</v>
      </c>
      <c r="F89" s="25">
        <v>3.5735000000000001</v>
      </c>
      <c r="G89"/>
    </row>
    <row r="90" spans="1:7" ht="17.100000000000001" customHeight="1" x14ac:dyDescent="0.25">
      <c r="A90" s="21" t="s">
        <v>29</v>
      </c>
      <c r="B90" s="22"/>
      <c r="C90" s="22"/>
      <c r="D90" s="22"/>
      <c r="E90" s="23"/>
      <c r="F90" s="24"/>
      <c r="G90"/>
    </row>
    <row r="91" spans="1:7" ht="17.100000000000001" customHeight="1" x14ac:dyDescent="0.2">
      <c r="A91" s="10" t="str">
        <f>$A$8</f>
        <v>Базовый</v>
      </c>
      <c r="B91" s="40">
        <v>74.924199999999999</v>
      </c>
      <c r="C91" s="36">
        <v>75.151499999999999</v>
      </c>
      <c r="D91" s="36">
        <v>75.463499999999996</v>
      </c>
      <c r="E91" s="36">
        <v>75.811099999999996</v>
      </c>
      <c r="F91" s="36">
        <v>76.290199999999999</v>
      </c>
      <c r="G91"/>
    </row>
    <row r="92" spans="1:7" ht="17.100000000000001" customHeight="1" thickBot="1" x14ac:dyDescent="0.25">
      <c r="A92" s="10" t="str">
        <f>$A$9</f>
        <v>Консервативный</v>
      </c>
      <c r="B92" s="41"/>
      <c r="C92" s="16">
        <v>75.151499999999999</v>
      </c>
      <c r="D92" s="16">
        <v>75.463499999999996</v>
      </c>
      <c r="E92" s="16">
        <v>75.811099999999996</v>
      </c>
      <c r="F92" s="16">
        <v>76.290199999999999</v>
      </c>
      <c r="G92"/>
    </row>
    <row r="93" spans="1:7" ht="31.5" x14ac:dyDescent="0.25">
      <c r="A93" s="6" t="s">
        <v>30</v>
      </c>
      <c r="B93" s="7"/>
      <c r="C93" s="7"/>
      <c r="D93" s="7"/>
      <c r="E93" s="8"/>
      <c r="F93" s="9"/>
      <c r="G93"/>
    </row>
    <row r="94" spans="1:7" ht="18" customHeight="1" x14ac:dyDescent="0.2">
      <c r="A94" s="10" t="str">
        <f>$A$8</f>
        <v>Базовый</v>
      </c>
      <c r="B94" s="40">
        <v>33027.042600000001</v>
      </c>
      <c r="C94" s="36">
        <v>36866.697899999999</v>
      </c>
      <c r="D94" s="36">
        <v>39955.827499999999</v>
      </c>
      <c r="E94" s="36">
        <v>42932.939299999998</v>
      </c>
      <c r="F94" s="36">
        <v>46170.788200000003</v>
      </c>
      <c r="G94"/>
    </row>
    <row r="95" spans="1:7" ht="18" customHeight="1" thickBot="1" x14ac:dyDescent="0.25">
      <c r="A95" s="12" t="str">
        <f>$A$9</f>
        <v>Консервативный</v>
      </c>
      <c r="B95" s="41"/>
      <c r="C95" s="36">
        <v>36094.773099999999</v>
      </c>
      <c r="D95" s="36">
        <v>38716.630299999997</v>
      </c>
      <c r="E95" s="36">
        <v>41408.755899999996</v>
      </c>
      <c r="F95" s="36">
        <v>44289.242899999997</v>
      </c>
      <c r="G95"/>
    </row>
    <row r="96" spans="1:7" ht="15.75" x14ac:dyDescent="0.25">
      <c r="A96" s="6" t="s">
        <v>31</v>
      </c>
      <c r="B96" s="7"/>
      <c r="C96" s="7"/>
      <c r="D96" s="7"/>
      <c r="E96" s="8"/>
      <c r="F96" s="9"/>
      <c r="G96"/>
    </row>
    <row r="97" spans="1:7" ht="18" customHeight="1" x14ac:dyDescent="0.2">
      <c r="A97" s="10" t="str">
        <f>$A$8</f>
        <v>Базовый</v>
      </c>
      <c r="B97" s="40">
        <v>12.124700000000004</v>
      </c>
      <c r="C97" s="36">
        <v>11.625799999999998</v>
      </c>
      <c r="D97" s="36">
        <v>8.3791999999999973</v>
      </c>
      <c r="E97" s="36">
        <v>7.4509999999999934</v>
      </c>
      <c r="F97" s="36">
        <v>7.5416000000000025</v>
      </c>
      <c r="G97"/>
    </row>
    <row r="98" spans="1:7" ht="18" customHeight="1" thickBot="1" x14ac:dyDescent="0.25">
      <c r="A98" s="12" t="str">
        <f>$A$9</f>
        <v>Консервативный</v>
      </c>
      <c r="B98" s="40"/>
      <c r="C98" s="16">
        <v>9.2884999999999991</v>
      </c>
      <c r="D98" s="16">
        <v>7.2638000000000034</v>
      </c>
      <c r="E98" s="16">
        <v>6.953400000000002</v>
      </c>
      <c r="F98" s="16">
        <v>6.9561999999999955</v>
      </c>
      <c r="G98"/>
    </row>
    <row r="99" spans="1:7" ht="15.75" x14ac:dyDescent="0.25">
      <c r="A99" s="6" t="s">
        <v>32</v>
      </c>
      <c r="B99" s="7"/>
      <c r="C99" s="7"/>
      <c r="D99" s="7"/>
      <c r="E99" s="8"/>
      <c r="F99" s="9"/>
      <c r="G99"/>
    </row>
    <row r="100" spans="1:7" ht="18" customHeight="1" x14ac:dyDescent="0.2">
      <c r="A100" s="10" t="str">
        <f>$A$8</f>
        <v>Базовый</v>
      </c>
      <c r="B100" s="40">
        <v>71.973600000000005</v>
      </c>
      <c r="C100" s="36">
        <v>72.493499999999997</v>
      </c>
      <c r="D100" s="36">
        <v>72.8035</v>
      </c>
      <c r="E100" s="36">
        <v>73.152799999999999</v>
      </c>
      <c r="F100" s="36">
        <v>73.656300000000002</v>
      </c>
      <c r="G100"/>
    </row>
    <row r="101" spans="1:7" ht="18" customHeight="1" thickBot="1" x14ac:dyDescent="0.25">
      <c r="A101" s="12" t="str">
        <f>$A$9</f>
        <v>Консервативный</v>
      </c>
      <c r="B101" s="41"/>
      <c r="C101" s="25">
        <v>72.412599999999998</v>
      </c>
      <c r="D101" s="25">
        <v>72.7273</v>
      </c>
      <c r="E101" s="25">
        <v>73.084599999999995</v>
      </c>
      <c r="F101" s="25">
        <v>73.563999999999993</v>
      </c>
      <c r="G101"/>
    </row>
    <row r="102" spans="1:7" ht="44.25" customHeight="1" x14ac:dyDescent="0.25">
      <c r="A102" s="56" t="s">
        <v>12</v>
      </c>
      <c r="B102" s="57"/>
      <c r="C102" s="57"/>
      <c r="D102" s="57"/>
      <c r="E102" s="57"/>
      <c r="F102" s="57"/>
      <c r="G102" s="34"/>
    </row>
    <row r="111" spans="1:7" ht="20.25" customHeight="1" x14ac:dyDescent="0.25"/>
  </sheetData>
  <mergeCells count="38">
    <mergeCell ref="A102:F102"/>
    <mergeCell ref="B100:B101"/>
    <mergeCell ref="B82:B83"/>
    <mergeCell ref="B85:B86"/>
    <mergeCell ref="B88:B89"/>
    <mergeCell ref="B91:B92"/>
    <mergeCell ref="B94:B95"/>
    <mergeCell ref="B97:B98"/>
    <mergeCell ref="B79:B80"/>
    <mergeCell ref="B46:B47"/>
    <mergeCell ref="B49:B50"/>
    <mergeCell ref="B52:B53"/>
    <mergeCell ref="B55:B56"/>
    <mergeCell ref="B58:B59"/>
    <mergeCell ref="B61:B62"/>
    <mergeCell ref="B64:B65"/>
    <mergeCell ref="B67:B68"/>
    <mergeCell ref="B70:B71"/>
    <mergeCell ref="B73:B74"/>
    <mergeCell ref="B76:B77"/>
    <mergeCell ref="B43:B44"/>
    <mergeCell ref="B14:B15"/>
    <mergeCell ref="B17:B18"/>
    <mergeCell ref="B20:B21"/>
    <mergeCell ref="B23:B24"/>
    <mergeCell ref="B26:B27"/>
    <mergeCell ref="A28:F28"/>
    <mergeCell ref="A29:F29"/>
    <mergeCell ref="B31:B32"/>
    <mergeCell ref="B34:B35"/>
    <mergeCell ref="B37:B38"/>
    <mergeCell ref="B40:B41"/>
    <mergeCell ref="B11:B12"/>
    <mergeCell ref="A1:F1"/>
    <mergeCell ref="A2:A3"/>
    <mergeCell ref="D3:F3"/>
    <mergeCell ref="B5:B6"/>
    <mergeCell ref="B8:B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3" orientation="landscape" r:id="rId1"/>
  <rowBreaks count="3" manualBreakCount="3">
    <brk id="29" max="5" man="1"/>
    <brk id="59" max="5" man="1"/>
    <brk id="8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сравнение баз+конс (полн)</vt:lpstr>
      <vt:lpstr>'сравнение баз+конс (полн)'!Заголовки_для_печати</vt:lpstr>
      <vt:lpstr>'сравнение баз+конс (полн)'!Область_печати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cp:lastPrinted>2023-04-18T08:56:52Z</cp:lastPrinted>
  <dcterms:created xsi:type="dcterms:W3CDTF">2023-04-07T11:28:44Z</dcterms:created>
  <dcterms:modified xsi:type="dcterms:W3CDTF">2023-04-21T08:55:38Z</dcterms:modified>
</cp:coreProperties>
</file>